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ater\RATE WORKPAPERS\47161 Kerr CountyWater Systems LLC\Depreciation, Trending &amp; Rate Design memos and worksheets\"/>
    </mc:Choice>
  </mc:AlternateContent>
  <xr:revisionPtr revIDLastSave="0" documentId="13_ncr:1_{809668D8-EE17-4424-A9D5-CA647CC8AFC8}" xr6:coauthVersionLast="44" xr6:coauthVersionMax="44" xr10:uidLastSave="{00000000-0000-0000-0000-000000000000}"/>
  <bookViews>
    <workbookView xWindow="-120" yWindow="-120" windowWidth="51840" windowHeight="20625" xr2:uid="{4207DEEF-6213-408F-9D92-7352608477B4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4" i="1" l="1"/>
  <c r="M24" i="1"/>
  <c r="D24" i="1"/>
  <c r="H23" i="1"/>
  <c r="F23" i="1"/>
  <c r="H22" i="1"/>
  <c r="F22" i="1"/>
  <c r="C22" i="1"/>
  <c r="H21" i="1"/>
  <c r="F21" i="1"/>
  <c r="H20" i="1"/>
  <c r="F20" i="1"/>
  <c r="H19" i="1"/>
  <c r="F19" i="1"/>
  <c r="H18" i="1"/>
  <c r="F18" i="1"/>
  <c r="K17" i="1"/>
  <c r="H16" i="1"/>
  <c r="F16" i="1"/>
  <c r="H15" i="1"/>
  <c r="F15" i="1"/>
  <c r="H14" i="1"/>
  <c r="F14" i="1"/>
  <c r="H13" i="1"/>
  <c r="F13" i="1"/>
  <c r="K12" i="1"/>
  <c r="H10" i="1"/>
  <c r="F10" i="1"/>
  <c r="F8" i="1"/>
  <c r="B4" i="1"/>
  <c r="J20" i="1" l="1"/>
  <c r="K20" i="1" s="1"/>
  <c r="J15" i="1"/>
  <c r="K15" i="1" s="1"/>
  <c r="J14" i="1"/>
  <c r="K14" i="1" s="1"/>
  <c r="J22" i="1"/>
  <c r="K22" i="1" s="1"/>
  <c r="J21" i="1"/>
  <c r="K21" i="1" s="1"/>
  <c r="I18" i="1"/>
  <c r="I20" i="1"/>
  <c r="J16" i="1"/>
  <c r="K16" i="1" s="1"/>
  <c r="J19" i="1"/>
  <c r="K19" i="1" s="1"/>
  <c r="J23" i="1"/>
  <c r="K23" i="1" s="1"/>
  <c r="F24" i="1"/>
  <c r="I14" i="1"/>
  <c r="J10" i="1"/>
  <c r="J13" i="1"/>
  <c r="K13" i="1" s="1"/>
  <c r="J18" i="1"/>
  <c r="K18" i="1" s="1"/>
  <c r="I22" i="1"/>
  <c r="I23" i="1"/>
  <c r="I16" i="1"/>
  <c r="I13" i="1"/>
  <c r="I19" i="1"/>
  <c r="I10" i="1"/>
  <c r="I15" i="1"/>
  <c r="I21" i="1"/>
  <c r="K8" i="1"/>
  <c r="J24" i="1" l="1"/>
  <c r="I24" i="1"/>
  <c r="K10" i="1"/>
  <c r="K24" i="1" s="1"/>
</calcChain>
</file>

<file path=xl/sharedStrings.xml><?xml version="1.0" encoding="utf-8"?>
<sst xmlns="http://schemas.openxmlformats.org/spreadsheetml/2006/main" count="41" uniqueCount="36">
  <si>
    <t>Utility Name:</t>
  </si>
  <si>
    <t>Kerr County Water Systems</t>
  </si>
  <si>
    <t>Docket Number:</t>
  </si>
  <si>
    <t xml:space="preserve"> </t>
  </si>
  <si>
    <t>SOAH Docket Number:</t>
  </si>
  <si>
    <t>Date Referenced:</t>
  </si>
  <si>
    <t>Contributions in Aid of Construction:</t>
  </si>
  <si>
    <t>Description</t>
  </si>
  <si>
    <t>Acquired Date</t>
  </si>
  <si>
    <t>Claimed Economic Life, yrs</t>
  </si>
  <si>
    <t>Claimed Original Cost</t>
  </si>
  <si>
    <t>% Used &amp; Useful</t>
  </si>
  <si>
    <t>Ver./Est. Original Cost</t>
  </si>
  <si>
    <t>Economic Life, yrs</t>
  </si>
  <si>
    <t>Actual Deprec. Life</t>
  </si>
  <si>
    <t>Annual Deprec.</t>
  </si>
  <si>
    <t>Accum. Deprec.</t>
  </si>
  <si>
    <t>Net Plant*</t>
  </si>
  <si>
    <t>Developer $</t>
  </si>
  <si>
    <t>Customer $</t>
  </si>
  <si>
    <t xml:space="preserve">Land </t>
  </si>
  <si>
    <t>n/a</t>
  </si>
  <si>
    <t>Well</t>
  </si>
  <si>
    <t>Trended</t>
  </si>
  <si>
    <t>Pumps:</t>
  </si>
  <si>
    <t xml:space="preserve">    Booster,&lt;5HP</t>
  </si>
  <si>
    <t xml:space="preserve">    Booster,&gt;5HP</t>
  </si>
  <si>
    <t xml:space="preserve">    Well,&lt;5HP</t>
  </si>
  <si>
    <t xml:space="preserve">    Well,&gt;5HP</t>
  </si>
  <si>
    <t>Tanks:</t>
  </si>
  <si>
    <t>Storage</t>
  </si>
  <si>
    <t>Storage Tanks</t>
  </si>
  <si>
    <t>PWS Lock down lids</t>
  </si>
  <si>
    <t>Pressure Tanks</t>
  </si>
  <si>
    <t>Water Pump</t>
  </si>
  <si>
    <t>Distribution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</si>
</sst>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13"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Times New Roman"/>
      <family val="1"/>
    </font>
    <font>
      <i/>
      <sz val="8"/>
      <name val="GeoSlab703 Lt BT"/>
    </font>
    <font>
      <i/>
      <sz val="10"/>
      <name val="GeoSlab703 Lt BT"/>
    </font>
    <font>
      <sz val="10"/>
      <name val="Arial"/>
      <family val="2"/>
    </font>
    <font>
      <sz val="6"/>
      <name val="Arial"/>
      <family val="2"/>
    </font>
    <font>
      <i/>
      <sz val="8"/>
      <name val="Arial"/>
      <family val="2"/>
    </font>
    <font>
      <b/>
      <u/>
      <sz val="12"/>
      <name val="Arial"/>
      <family val="2"/>
    </font>
    <font>
      <sz val="10"/>
      <color indexed="22"/>
      <name val="Arial"/>
      <family val="2"/>
    </font>
    <font>
      <i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3" fontId="2" fillId="0" borderId="0" xfId="0" applyNumberFormat="1" applyFont="1" applyProtection="1">
      <protection locked="0"/>
    </xf>
    <xf numFmtId="0" fontId="0" fillId="0" borderId="0" xfId="0" applyProtection="1">
      <protection locked="0"/>
    </xf>
    <xf numFmtId="14" fontId="3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1" fontId="5" fillId="0" borderId="0" xfId="0" applyNumberFormat="1" applyFont="1" applyAlignment="1" applyProtection="1">
      <alignment horizontal="left" vertical="center"/>
      <protection locked="0"/>
    </xf>
    <xf numFmtId="0" fontId="6" fillId="0" borderId="0" xfId="0" applyFont="1" applyProtection="1"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15" fontId="0" fillId="0" borderId="0" xfId="0" applyNumberFormat="1" applyAlignment="1" applyProtection="1">
      <alignment horizontal="center" vertical="center"/>
      <protection locked="0"/>
    </xf>
    <xf numFmtId="18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textRotation="90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vertical="center"/>
      <protection locked="0"/>
    </xf>
    <xf numFmtId="15" fontId="0" fillId="0" borderId="3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9" fontId="0" fillId="0" borderId="3" xfId="0" applyNumberFormat="1" applyBorder="1" applyAlignment="1" applyProtection="1">
      <alignment horizontal="center" vertical="center"/>
      <protection locked="0"/>
    </xf>
    <xf numFmtId="3" fontId="0" fillId="0" borderId="3" xfId="0" applyNumberFormat="1" applyBorder="1" applyAlignment="1" applyProtection="1">
      <alignment horizontal="center" vertical="center"/>
      <protection locked="0"/>
    </xf>
    <xf numFmtId="15" fontId="9" fillId="0" borderId="3" xfId="0" applyNumberFormat="1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3" fontId="9" fillId="0" borderId="3" xfId="0" applyNumberFormat="1" applyFont="1" applyBorder="1" applyAlignment="1" applyProtection="1">
      <alignment horizontal="center" vertical="center"/>
      <protection locked="0"/>
    </xf>
    <xf numFmtId="9" fontId="9" fillId="0" borderId="3" xfId="0" applyNumberFormat="1" applyFont="1" applyBorder="1" applyAlignment="1" applyProtection="1">
      <alignment horizontal="center" vertical="center"/>
      <protection locked="0"/>
    </xf>
    <xf numFmtId="2" fontId="9" fillId="0" borderId="3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Border="1" applyAlignment="1" applyProtection="1">
      <alignment horizontal="center" vertical="center"/>
      <protection locked="0"/>
    </xf>
    <xf numFmtId="5" fontId="0" fillId="0" borderId="3" xfId="0" applyNumberFormat="1" applyBorder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3" fontId="0" fillId="0" borderId="0" xfId="0" applyNumberFormat="1" applyProtection="1">
      <protection locked="0"/>
    </xf>
    <xf numFmtId="1" fontId="0" fillId="0" borderId="3" xfId="0" applyNumberFormat="1" applyBorder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5" fontId="11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ter/RATE%20WORKPAPERS/47161%20Kerr%20CountyWater%20Systems%20LLC/47161%20Kerr%20County%20Staff%20Numbers%20match%20to%20ra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Depreciation"/>
      <sheetName val="Rate Design"/>
      <sheetName val="Meter Consumption"/>
      <sheetName val="OM and Taxes"/>
      <sheetName val="Weighted and Invested Capital"/>
      <sheetName val="Revenue Requirement"/>
      <sheetName val="Tax Calculation"/>
      <sheetName val="Line Graph"/>
    </sheetNames>
    <sheetDataSet>
      <sheetData sheetId="0">
        <row r="10">
          <cell r="C10" t="str">
            <v>473-18-1228.WS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EB693-433C-4EB6-B22B-472F78C51944}">
  <dimension ref="A2:N25"/>
  <sheetViews>
    <sheetView tabSelected="1" workbookViewId="0">
      <selection sqref="A1:K24"/>
    </sheetView>
  </sheetViews>
  <sheetFormatPr defaultRowHeight="15"/>
  <cols>
    <col min="1" max="1" width="21.7109375" bestFit="1" customWidth="1"/>
    <col min="2" max="2" width="25.5703125" bestFit="1" customWidth="1"/>
    <col min="3" max="3" width="9.85546875" customWidth="1"/>
    <col min="4" max="4" width="10.85546875" customWidth="1"/>
    <col min="7" max="7" width="10" customWidth="1"/>
    <col min="12" max="12" width="12.28515625" customWidth="1"/>
    <col min="13" max="13" width="11" customWidth="1"/>
  </cols>
  <sheetData>
    <row r="2" spans="1:14" ht="15.75" thickBot="1">
      <c r="A2" s="1" t="s">
        <v>0</v>
      </c>
      <c r="B2" s="2" t="s">
        <v>1</v>
      </c>
      <c r="C2" s="3"/>
      <c r="D2" s="3"/>
      <c r="E2" s="3"/>
      <c r="F2" s="4"/>
      <c r="G2" s="5"/>
      <c r="H2" s="5"/>
      <c r="I2" s="6"/>
      <c r="J2" s="7"/>
      <c r="K2" s="8"/>
      <c r="L2" s="9"/>
      <c r="M2" s="9"/>
      <c r="N2" s="5"/>
    </row>
    <row r="3" spans="1:14" ht="15.75" thickBot="1">
      <c r="A3" s="1" t="s">
        <v>2</v>
      </c>
      <c r="B3" s="10">
        <v>47161</v>
      </c>
      <c r="C3" s="11" t="s">
        <v>3</v>
      </c>
      <c r="D3" s="12"/>
      <c r="E3" s="12"/>
      <c r="F3" s="5"/>
      <c r="G3" s="5"/>
      <c r="H3" s="5"/>
      <c r="I3" s="5"/>
      <c r="J3" s="5"/>
      <c r="K3" s="5"/>
      <c r="L3" s="5"/>
      <c r="M3" s="5"/>
      <c r="N3" s="5"/>
    </row>
    <row r="4" spans="1:14" ht="15.75" thickBot="1">
      <c r="A4" s="1" t="s">
        <v>4</v>
      </c>
      <c r="B4" s="10" t="str">
        <f>[1]Instruction!C10</f>
        <v>473-18-1228.WS</v>
      </c>
      <c r="C4" s="11"/>
      <c r="D4" s="12"/>
      <c r="E4" s="12"/>
      <c r="F4" s="5"/>
      <c r="G4" s="5"/>
      <c r="H4" s="5"/>
      <c r="I4" s="5"/>
      <c r="J4" s="5"/>
      <c r="K4" s="5"/>
      <c r="L4" s="5"/>
      <c r="M4" s="5"/>
      <c r="N4" s="5"/>
    </row>
    <row r="5" spans="1:14" ht="15.75">
      <c r="A5" s="1" t="s">
        <v>5</v>
      </c>
      <c r="B5" s="13">
        <v>42735</v>
      </c>
      <c r="C5" s="14"/>
      <c r="D5" s="15"/>
      <c r="E5" s="15"/>
      <c r="F5" s="5"/>
      <c r="G5" s="5"/>
      <c r="H5" s="16"/>
      <c r="I5" s="5"/>
      <c r="J5" s="5"/>
      <c r="K5" s="5"/>
      <c r="L5" s="5"/>
      <c r="M5" s="5"/>
      <c r="N5" s="5"/>
    </row>
    <row r="6" spans="1:14" ht="30.75" customHeight="1">
      <c r="A6" s="17"/>
      <c r="B6" s="18"/>
      <c r="C6" s="17"/>
      <c r="D6" s="17"/>
      <c r="E6" s="17"/>
      <c r="F6" s="17"/>
      <c r="G6" s="17"/>
      <c r="H6" s="17"/>
      <c r="I6" s="17"/>
      <c r="J6" s="17"/>
      <c r="K6" s="17"/>
      <c r="L6" s="39" t="s">
        <v>6</v>
      </c>
      <c r="M6" s="39"/>
      <c r="N6" s="19"/>
    </row>
    <row r="7" spans="1:14" ht="38.25">
      <c r="A7" s="20" t="s">
        <v>7</v>
      </c>
      <c r="B7" s="20" t="s">
        <v>8</v>
      </c>
      <c r="C7" s="20" t="s">
        <v>9</v>
      </c>
      <c r="D7" s="20" t="s">
        <v>10</v>
      </c>
      <c r="E7" s="20" t="s">
        <v>11</v>
      </c>
      <c r="F7" s="20" t="s">
        <v>12</v>
      </c>
      <c r="G7" s="20" t="s">
        <v>13</v>
      </c>
      <c r="H7" s="20" t="s">
        <v>14</v>
      </c>
      <c r="I7" s="20" t="s">
        <v>15</v>
      </c>
      <c r="J7" s="20" t="s">
        <v>16</v>
      </c>
      <c r="K7" s="20" t="s">
        <v>17</v>
      </c>
      <c r="L7" s="20" t="s">
        <v>18</v>
      </c>
      <c r="M7" s="20" t="s">
        <v>19</v>
      </c>
      <c r="N7" s="19"/>
    </row>
    <row r="8" spans="1:14">
      <c r="A8" s="21" t="s">
        <v>20</v>
      </c>
      <c r="B8" s="22">
        <v>39448</v>
      </c>
      <c r="C8" s="23" t="s">
        <v>21</v>
      </c>
      <c r="D8" s="23"/>
      <c r="E8" s="24">
        <v>1</v>
      </c>
      <c r="F8" s="25">
        <f>IF(M8&gt;0,(+D8-M8)*E8,E8*D8)</f>
        <v>0</v>
      </c>
      <c r="G8" s="23" t="s">
        <v>21</v>
      </c>
      <c r="H8" s="23" t="s">
        <v>21</v>
      </c>
      <c r="I8" s="23" t="s">
        <v>21</v>
      </c>
      <c r="J8" s="23" t="s">
        <v>21</v>
      </c>
      <c r="K8" s="25">
        <f>F8</f>
        <v>0</v>
      </c>
      <c r="L8" s="25"/>
      <c r="M8" s="23"/>
      <c r="N8" s="5"/>
    </row>
    <row r="9" spans="1:14">
      <c r="A9" s="21"/>
      <c r="B9" s="26"/>
      <c r="C9" s="27"/>
      <c r="D9" s="28"/>
      <c r="E9" s="29"/>
      <c r="F9" s="28"/>
      <c r="G9" s="27"/>
      <c r="H9" s="30"/>
      <c r="I9" s="27"/>
      <c r="J9" s="28"/>
      <c r="K9" s="28"/>
      <c r="L9" s="25"/>
      <c r="M9" s="27"/>
      <c r="N9" s="5"/>
    </row>
    <row r="10" spans="1:14">
      <c r="A10" s="21" t="s">
        <v>22</v>
      </c>
      <c r="B10" s="22">
        <v>28965</v>
      </c>
      <c r="C10" s="23"/>
      <c r="D10" s="40">
        <v>8088</v>
      </c>
      <c r="E10" s="24">
        <v>1</v>
      </c>
      <c r="F10" s="25">
        <f>IF(M10&gt;0,(+D10-M10)*E10,E10*D10)</f>
        <v>8088</v>
      </c>
      <c r="G10" s="23">
        <v>50</v>
      </c>
      <c r="H10" s="31">
        <f>IF(G10=" "," ",IF(+B10&lt;=367," ",(+$B$5-B10)/365.25))</f>
        <v>37.700205338809035</v>
      </c>
      <c r="I10" s="32">
        <f t="shared" ref="I10:I23" si="0">IF(+H10&gt;=G10,"--",F10/G10)</f>
        <v>161.76</v>
      </c>
      <c r="J10" s="25">
        <f t="shared" ref="J10" si="1">IF(+H10/G10&gt;1,F10,F10*H10/G10)</f>
        <v>6098.3852156057501</v>
      </c>
      <c r="K10" s="25">
        <f t="shared" ref="K10" si="2">IF(+F10=0," ",IF(+F10-J10&lt;=0,0,(F10-J10)))</f>
        <v>1989.6147843942499</v>
      </c>
      <c r="L10" s="25"/>
      <c r="M10" s="23"/>
      <c r="N10" s="33" t="s">
        <v>23</v>
      </c>
    </row>
    <row r="11" spans="1:14">
      <c r="A11" s="34"/>
      <c r="B11" s="22"/>
      <c r="C11" s="23"/>
      <c r="D11" s="23"/>
      <c r="E11" s="24"/>
      <c r="F11" s="25"/>
      <c r="G11" s="23"/>
      <c r="H11" s="31"/>
      <c r="I11" s="32"/>
      <c r="J11" s="25"/>
      <c r="K11" s="25"/>
      <c r="L11" s="25"/>
      <c r="M11" s="23"/>
      <c r="N11" s="33"/>
    </row>
    <row r="12" spans="1:14">
      <c r="A12" s="21" t="s">
        <v>24</v>
      </c>
      <c r="B12" s="22"/>
      <c r="C12" s="23"/>
      <c r="D12" s="25"/>
      <c r="E12" s="24"/>
      <c r="F12" s="25"/>
      <c r="G12" s="31"/>
      <c r="H12" s="31"/>
      <c r="I12" s="32"/>
      <c r="J12" s="25"/>
      <c r="K12" s="25" t="str">
        <f t="shared" ref="K12:K23" si="3">IF(+F12=0," ",IF(+F12-J12&lt;=0,0,(F12-J12)))</f>
        <v xml:space="preserve"> </v>
      </c>
      <c r="L12" s="25"/>
      <c r="M12" s="23"/>
      <c r="N12" s="5"/>
    </row>
    <row r="13" spans="1:14">
      <c r="A13" s="21" t="s">
        <v>25</v>
      </c>
      <c r="B13" s="22">
        <v>41368</v>
      </c>
      <c r="C13" s="23">
        <v>5</v>
      </c>
      <c r="D13" s="23">
        <v>1594</v>
      </c>
      <c r="E13" s="24">
        <v>1</v>
      </c>
      <c r="F13" s="25">
        <f>IF(M13&gt;0,(+D13-M13)*E13,E13*D13)</f>
        <v>1594</v>
      </c>
      <c r="G13" s="23">
        <v>5</v>
      </c>
      <c r="H13" s="31">
        <f t="shared" ref="H13:H16" si="4">IF(G13=" "," ",IF(+B13&lt;=367," ",(+$B$5-B13)/365.25))</f>
        <v>3.7426420260095825</v>
      </c>
      <c r="I13" s="32">
        <f t="shared" si="0"/>
        <v>318.8</v>
      </c>
      <c r="J13" s="25">
        <f t="shared" ref="J13:J16" si="5">IF(+H13/G13&gt;1,F13,F13*H13/G13)</f>
        <v>1193.1542778918549</v>
      </c>
      <c r="K13" s="25">
        <f t="shared" si="3"/>
        <v>400.84572210814508</v>
      </c>
      <c r="L13" s="25"/>
      <c r="M13" s="23"/>
      <c r="N13" s="5"/>
    </row>
    <row r="14" spans="1:14">
      <c r="A14" s="21" t="s">
        <v>26</v>
      </c>
      <c r="B14" s="22">
        <v>41565</v>
      </c>
      <c r="C14" s="23">
        <v>10</v>
      </c>
      <c r="D14" s="23">
        <v>1318</v>
      </c>
      <c r="E14" s="24">
        <v>1</v>
      </c>
      <c r="F14" s="25">
        <f>IF(M14&gt;0,(+D14-M14)*E14,E14*D14)</f>
        <v>1318</v>
      </c>
      <c r="G14" s="23">
        <v>10</v>
      </c>
      <c r="H14" s="31">
        <f t="shared" si="4"/>
        <v>3.2032854209445585</v>
      </c>
      <c r="I14" s="32">
        <f t="shared" si="0"/>
        <v>131.80000000000001</v>
      </c>
      <c r="J14" s="25">
        <f t="shared" si="5"/>
        <v>422.19301848049281</v>
      </c>
      <c r="K14" s="25">
        <f t="shared" si="3"/>
        <v>895.80698151950719</v>
      </c>
      <c r="L14" s="25"/>
      <c r="M14" s="23"/>
      <c r="N14" s="5"/>
    </row>
    <row r="15" spans="1:14">
      <c r="A15" s="21" t="s">
        <v>27</v>
      </c>
      <c r="B15" s="22">
        <v>40812</v>
      </c>
      <c r="C15" s="23">
        <v>10</v>
      </c>
      <c r="D15" s="23">
        <v>10171</v>
      </c>
      <c r="E15" s="24">
        <v>1</v>
      </c>
      <c r="F15" s="25">
        <f>IF(M15&gt;0,(+D15-M15)*E15,E15*D15)</f>
        <v>10171</v>
      </c>
      <c r="G15" s="23">
        <v>10</v>
      </c>
      <c r="H15" s="31">
        <f t="shared" si="4"/>
        <v>5.2648870636550305</v>
      </c>
      <c r="I15" s="32">
        <f t="shared" si="0"/>
        <v>1017.1</v>
      </c>
      <c r="J15" s="25">
        <f t="shared" si="5"/>
        <v>5354.9166324435309</v>
      </c>
      <c r="K15" s="25">
        <f t="shared" si="3"/>
        <v>4816.0833675564691</v>
      </c>
      <c r="L15" s="25"/>
      <c r="M15" s="23"/>
      <c r="N15" s="5"/>
    </row>
    <row r="16" spans="1:14">
      <c r="A16" s="21" t="s">
        <v>28</v>
      </c>
      <c r="B16" s="22">
        <v>40402</v>
      </c>
      <c r="C16" s="23">
        <v>10</v>
      </c>
      <c r="D16" s="23">
        <v>4000</v>
      </c>
      <c r="E16" s="24">
        <v>1</v>
      </c>
      <c r="F16" s="25">
        <f>IF(M16&gt;0,(+D16-M16)*E16,E16*D16)</f>
        <v>4000</v>
      </c>
      <c r="G16" s="23">
        <v>10</v>
      </c>
      <c r="H16" s="31">
        <f t="shared" si="4"/>
        <v>6.3874058863791925</v>
      </c>
      <c r="I16" s="32">
        <f t="shared" si="0"/>
        <v>400</v>
      </c>
      <c r="J16" s="25">
        <f t="shared" si="5"/>
        <v>2554.962354551677</v>
      </c>
      <c r="K16" s="25">
        <f t="shared" si="3"/>
        <v>1445.037645448323</v>
      </c>
      <c r="L16" s="25"/>
      <c r="M16" s="23"/>
      <c r="N16" s="5"/>
    </row>
    <row r="17" spans="1:14">
      <c r="A17" s="21" t="s">
        <v>29</v>
      </c>
      <c r="B17" s="22"/>
      <c r="C17" s="23"/>
      <c r="D17" s="25"/>
      <c r="E17" s="24"/>
      <c r="F17" s="25"/>
      <c r="G17" s="31"/>
      <c r="H17" s="31"/>
      <c r="I17" s="32"/>
      <c r="J17" s="25"/>
      <c r="K17" s="25" t="str">
        <f t="shared" si="3"/>
        <v xml:space="preserve"> </v>
      </c>
      <c r="L17" s="25"/>
      <c r="M17" s="23"/>
      <c r="N17" s="5"/>
    </row>
    <row r="18" spans="1:14">
      <c r="A18" s="23" t="s">
        <v>30</v>
      </c>
      <c r="B18" s="22">
        <v>28965</v>
      </c>
      <c r="C18" s="23">
        <v>50</v>
      </c>
      <c r="D18" s="23">
        <v>2659</v>
      </c>
      <c r="E18" s="24">
        <v>1</v>
      </c>
      <c r="F18" s="25">
        <f>IF(M18&gt;0,(+D18-M18)*E18,E18*D18)</f>
        <v>2659</v>
      </c>
      <c r="G18" s="23">
        <v>50</v>
      </c>
      <c r="H18" s="31">
        <f t="shared" ref="H18:H23" si="6">IF(G18=" "," ",IF(+B18&lt;=367," ",(+$B$5-B18)/365.25))</f>
        <v>37.700205338809035</v>
      </c>
      <c r="I18" s="32">
        <f t="shared" si="0"/>
        <v>53.18</v>
      </c>
      <c r="J18" s="25">
        <f t="shared" ref="J18:J23" si="7">IF(+H18/G18&gt;1,F18,F18*H18/G18)</f>
        <v>2004.8969199178644</v>
      </c>
      <c r="K18" s="25">
        <f t="shared" si="3"/>
        <v>654.10308008213565</v>
      </c>
      <c r="L18" s="25"/>
      <c r="M18" s="23"/>
      <c r="N18" s="33"/>
    </row>
    <row r="19" spans="1:14">
      <c r="A19" s="23" t="s">
        <v>31</v>
      </c>
      <c r="B19" s="22">
        <v>28965</v>
      </c>
      <c r="C19" s="23">
        <v>50</v>
      </c>
      <c r="D19" s="37">
        <v>4000</v>
      </c>
      <c r="E19" s="24">
        <v>1</v>
      </c>
      <c r="F19" s="25">
        <f>IF(M19&gt;0,(+D19-M19)*E19,E19*D19)</f>
        <v>4000</v>
      </c>
      <c r="G19" s="23">
        <v>50</v>
      </c>
      <c r="H19" s="31">
        <f t="shared" si="6"/>
        <v>37.700205338809035</v>
      </c>
      <c r="I19" s="32">
        <f t="shared" si="0"/>
        <v>80</v>
      </c>
      <c r="J19" s="25">
        <f t="shared" si="7"/>
        <v>3016.0164271047229</v>
      </c>
      <c r="K19" s="25">
        <f t="shared" si="3"/>
        <v>983.98357289527712</v>
      </c>
      <c r="L19" s="25"/>
      <c r="M19" s="23"/>
      <c r="N19" s="33"/>
    </row>
    <row r="20" spans="1:14">
      <c r="A20" s="35" t="s">
        <v>32</v>
      </c>
      <c r="B20" s="22">
        <v>28965</v>
      </c>
      <c r="C20" s="23">
        <v>50</v>
      </c>
      <c r="D20" s="23">
        <v>375</v>
      </c>
      <c r="E20" s="24">
        <v>1</v>
      </c>
      <c r="F20" s="25">
        <f>IF(M20&gt;0,(+D20-M20)*E20,E20*D20)</f>
        <v>375</v>
      </c>
      <c r="G20" s="23">
        <v>50</v>
      </c>
      <c r="H20" s="31">
        <f t="shared" si="6"/>
        <v>37.700205338809035</v>
      </c>
      <c r="I20" s="32">
        <f t="shared" si="0"/>
        <v>7.5</v>
      </c>
      <c r="J20" s="25">
        <f t="shared" si="7"/>
        <v>282.75154004106776</v>
      </c>
      <c r="K20" s="25">
        <f t="shared" si="3"/>
        <v>92.248459958932244</v>
      </c>
      <c r="L20" s="25"/>
      <c r="M20" s="23"/>
      <c r="N20" s="33"/>
    </row>
    <row r="21" spans="1:14">
      <c r="A21" s="23" t="s">
        <v>33</v>
      </c>
      <c r="B21" s="22">
        <v>42369</v>
      </c>
      <c r="C21" s="23">
        <v>50</v>
      </c>
      <c r="D21" s="23">
        <v>12414</v>
      </c>
      <c r="E21" s="24">
        <v>1</v>
      </c>
      <c r="F21" s="25">
        <f>IF(M21&gt;0,(+D21-M21)*E21,E21*D21)</f>
        <v>12414</v>
      </c>
      <c r="G21" s="23">
        <v>50</v>
      </c>
      <c r="H21" s="31">
        <f t="shared" si="6"/>
        <v>1.0020533880903491</v>
      </c>
      <c r="I21" s="32">
        <f t="shared" si="0"/>
        <v>248.28</v>
      </c>
      <c r="J21" s="25">
        <f t="shared" si="7"/>
        <v>248.78981519507187</v>
      </c>
      <c r="K21" s="25">
        <f t="shared" si="3"/>
        <v>12165.210184804928</v>
      </c>
      <c r="L21" s="25"/>
      <c r="M21" s="23"/>
      <c r="N21" s="5"/>
    </row>
    <row r="22" spans="1:14">
      <c r="A22" s="21" t="s">
        <v>34</v>
      </c>
      <c r="B22" s="22">
        <v>39814</v>
      </c>
      <c r="C22" s="23">
        <f t="shared" ref="C22" si="8">G22</f>
        <v>5</v>
      </c>
      <c r="D22" s="23">
        <v>2659</v>
      </c>
      <c r="E22" s="24">
        <v>1</v>
      </c>
      <c r="F22" s="25">
        <f>IF(M22&gt;0,(+D22-M22)*E22,E22*D22)</f>
        <v>2659</v>
      </c>
      <c r="G22" s="23">
        <v>5</v>
      </c>
      <c r="H22" s="31">
        <f t="shared" si="6"/>
        <v>7.9972621492128679</v>
      </c>
      <c r="I22" s="32" t="str">
        <f t="shared" si="0"/>
        <v>--</v>
      </c>
      <c r="J22" s="25">
        <f t="shared" si="7"/>
        <v>2659</v>
      </c>
      <c r="K22" s="25">
        <f t="shared" si="3"/>
        <v>0</v>
      </c>
      <c r="L22" s="25"/>
      <c r="M22" s="23"/>
      <c r="N22" s="5"/>
    </row>
    <row r="23" spans="1:14">
      <c r="A23" s="21" t="s">
        <v>35</v>
      </c>
      <c r="B23" s="22">
        <v>28965</v>
      </c>
      <c r="C23" s="23">
        <v>50</v>
      </c>
      <c r="D23" s="40">
        <v>234614</v>
      </c>
      <c r="E23" s="24">
        <v>1</v>
      </c>
      <c r="F23" s="25">
        <f>IF(M23&gt;0,(+D23-M23)*E23,E23*D23)</f>
        <v>234614</v>
      </c>
      <c r="G23" s="23">
        <v>50</v>
      </c>
      <c r="H23" s="31">
        <f t="shared" si="6"/>
        <v>37.700205338809035</v>
      </c>
      <c r="I23" s="32">
        <f t="shared" si="0"/>
        <v>4692.28</v>
      </c>
      <c r="J23" s="25">
        <f t="shared" si="7"/>
        <v>176899.91950718686</v>
      </c>
      <c r="K23" s="25">
        <f t="shared" si="3"/>
        <v>57714.08049281314</v>
      </c>
      <c r="L23" s="25"/>
      <c r="M23" s="23"/>
      <c r="N23" s="33" t="s">
        <v>23</v>
      </c>
    </row>
    <row r="24" spans="1:14" s="43" customFormat="1">
      <c r="A24" s="38"/>
      <c r="B24" s="41"/>
      <c r="C24" s="41"/>
      <c r="D24" s="42">
        <f>SUM(D8:D23)</f>
        <v>281892</v>
      </c>
      <c r="E24" s="41"/>
      <c r="F24" s="42">
        <f>SUM(F8:F23)</f>
        <v>281892</v>
      </c>
      <c r="G24" s="41"/>
      <c r="H24" s="41"/>
      <c r="I24" s="42">
        <f>SUM(I8:I23)</f>
        <v>7110.7</v>
      </c>
      <c r="J24" s="42">
        <f>SUM(J8:J23)</f>
        <v>200734.98570841888</v>
      </c>
      <c r="K24" s="42">
        <f>SUM(K8:K23)</f>
        <v>81157.014291581116</v>
      </c>
      <c r="L24" s="42">
        <f>SUM(L8:L23)</f>
        <v>0</v>
      </c>
      <c r="M24" s="42">
        <f>SUM(M8:M23)</f>
        <v>0</v>
      </c>
      <c r="N24" s="38"/>
    </row>
    <row r="25" spans="1:14">
      <c r="A25" s="5"/>
      <c r="B25" s="5"/>
      <c r="C25" s="5"/>
      <c r="D25" s="5"/>
      <c r="E25" s="5"/>
      <c r="F25" s="5"/>
      <c r="G25" s="5"/>
      <c r="H25" s="5"/>
      <c r="I25" s="5"/>
      <c r="J25" s="36"/>
      <c r="K25" s="36"/>
      <c r="L25" s="5"/>
      <c r="M25" s="5"/>
      <c r="N25" s="5"/>
    </row>
  </sheetData>
  <mergeCells count="1">
    <mergeCell ref="L6:M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Heidi</dc:creator>
  <cp:lastModifiedBy>Graham, Heidi</cp:lastModifiedBy>
  <dcterms:created xsi:type="dcterms:W3CDTF">2020-01-27T22:22:46Z</dcterms:created>
  <dcterms:modified xsi:type="dcterms:W3CDTF">2020-02-03T17:50:07Z</dcterms:modified>
</cp:coreProperties>
</file>